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igib\Downloads\Tesi\"/>
    </mc:Choice>
  </mc:AlternateContent>
  <xr:revisionPtr revIDLastSave="0" documentId="13_ncr:1_{FDCCBE06-0D4E-438F-A79C-FC958EADB3DB}" xr6:coauthVersionLast="47" xr6:coauthVersionMax="47" xr10:uidLastSave="{00000000-0000-0000-0000-000000000000}"/>
  <bookViews>
    <workbookView xWindow="-108" yWindow="-108" windowWidth="23256" windowHeight="12456" xr2:uid="{082A0360-99F2-49FA-8FE0-FCE66166BCF4}"/>
  </bookViews>
  <sheets>
    <sheet name="Conteggio bottiglie" sheetId="2" r:id="rId1"/>
    <sheet name="Vino" sheetId="1" r:id="rId2"/>
    <sheet name="Birra" sheetId="3" r:id="rId3"/>
    <sheet name="Super Alcolici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8" i="4" l="1"/>
  <c r="V17" i="4"/>
  <c r="V16" i="4"/>
  <c r="V15" i="4"/>
  <c r="V14" i="4"/>
  <c r="V13" i="4"/>
  <c r="B29" i="3"/>
  <c r="B27" i="3"/>
  <c r="B28" i="3"/>
  <c r="B26" i="3"/>
  <c r="S20" i="3"/>
  <c r="R22" i="3"/>
  <c r="R19" i="3"/>
  <c r="R20" i="3"/>
  <c r="R21" i="3"/>
  <c r="R18" i="3"/>
  <c r="Q18" i="3"/>
  <c r="Q19" i="3"/>
  <c r="Q17" i="3"/>
  <c r="P17" i="3"/>
  <c r="P18" i="3"/>
  <c r="H6" i="1"/>
  <c r="H5" i="1"/>
  <c r="H16" i="3"/>
  <c r="S6" i="1"/>
  <c r="S5" i="1"/>
  <c r="J32" i="1"/>
  <c r="J31" i="1"/>
  <c r="J25" i="1"/>
  <c r="J26" i="1"/>
  <c r="J24" i="1"/>
  <c r="B30" i="1"/>
  <c r="C30" i="1" s="1"/>
  <c r="C25" i="1"/>
  <c r="C26" i="1"/>
  <c r="C27" i="1"/>
  <c r="C28" i="1"/>
  <c r="C29" i="1"/>
  <c r="C24" i="1"/>
  <c r="I5" i="3" l="1"/>
  <c r="I6" i="3"/>
  <c r="I7" i="3"/>
  <c r="Q11" i="4" l="1"/>
  <c r="Q12" i="4"/>
  <c r="Q13" i="4"/>
  <c r="Q16" i="4"/>
  <c r="C19" i="2" s="1"/>
  <c r="Q17" i="4"/>
  <c r="Q18" i="4"/>
  <c r="Q22" i="4"/>
  <c r="R14" i="4"/>
  <c r="R19" i="4"/>
  <c r="R26" i="4"/>
  <c r="Q26" i="4" s="1"/>
  <c r="R27" i="4"/>
  <c r="Q27" i="4" s="1"/>
  <c r="R28" i="4"/>
  <c r="Q28" i="4" s="1"/>
  <c r="C26" i="2" s="1"/>
  <c r="D26" i="2" s="1"/>
  <c r="R25" i="4"/>
  <c r="Q25" i="4" s="1"/>
  <c r="Q29" i="4" s="1"/>
  <c r="R22" i="4"/>
  <c r="R21" i="4"/>
  <c r="R23" i="4" s="1"/>
  <c r="R17" i="4"/>
  <c r="R18" i="4"/>
  <c r="R16" i="4"/>
  <c r="R12" i="4"/>
  <c r="R13" i="4"/>
  <c r="R11" i="4"/>
  <c r="R7" i="4"/>
  <c r="Q7" i="4" s="1"/>
  <c r="R8" i="4"/>
  <c r="Q8" i="4" s="1"/>
  <c r="R6" i="4"/>
  <c r="Q6" i="4" s="1"/>
  <c r="Q9" i="4" s="1"/>
  <c r="N17" i="3"/>
  <c r="M17" i="3" s="1"/>
  <c r="C20" i="2" s="1"/>
  <c r="D20" i="2" s="1"/>
  <c r="N18" i="3"/>
  <c r="M18" i="3" s="1"/>
  <c r="C21" i="2" s="1"/>
  <c r="D21" i="2" s="1"/>
  <c r="N19" i="3"/>
  <c r="N16" i="3"/>
  <c r="M16" i="3" s="1"/>
  <c r="D17" i="3"/>
  <c r="C17" i="3" s="1"/>
  <c r="C7" i="2" s="1"/>
  <c r="D7" i="2" s="1"/>
  <c r="D18" i="3"/>
  <c r="C18" i="3" s="1"/>
  <c r="C8" i="2" s="1"/>
  <c r="D8" i="2" s="1"/>
  <c r="D16" i="3"/>
  <c r="C16" i="3" s="1"/>
  <c r="C6" i="2" s="1"/>
  <c r="I8" i="3"/>
  <c r="I9" i="3"/>
  <c r="T7" i="3"/>
  <c r="T6" i="3"/>
  <c r="T5" i="3"/>
  <c r="N6" i="3"/>
  <c r="N7" i="3"/>
  <c r="N5" i="3"/>
  <c r="N8" i="3" s="1"/>
  <c r="D19" i="2" l="1"/>
  <c r="R29" i="4"/>
  <c r="R9" i="4"/>
  <c r="Q21" i="4"/>
  <c r="Q23" i="4" s="1"/>
  <c r="B26" i="4" s="1"/>
  <c r="Q14" i="4"/>
  <c r="Q19" i="4"/>
  <c r="N20" i="3"/>
  <c r="L13" i="2"/>
  <c r="D6" i="2"/>
  <c r="L14" i="2" s="1"/>
  <c r="C18" i="2"/>
  <c r="D18" i="2" s="1"/>
  <c r="M19" i="3"/>
  <c r="D19" i="3"/>
  <c r="C19" i="3"/>
  <c r="B11" i="1"/>
  <c r="B12" i="1" s="1"/>
  <c r="B13" i="1" s="1"/>
  <c r="N5" i="1"/>
  <c r="U8" i="1" l="1"/>
  <c r="T8" i="1" s="1"/>
  <c r="C27" i="2" s="1"/>
  <c r="D27" i="2" s="1"/>
  <c r="U5" i="1"/>
  <c r="U7" i="1"/>
  <c r="T7" i="1" s="1"/>
  <c r="C25" i="2" s="1"/>
  <c r="U6" i="1"/>
  <c r="T6" i="1" s="1"/>
  <c r="C24" i="2" s="1"/>
  <c r="C22" i="2"/>
  <c r="M20" i="3"/>
  <c r="D24" i="2" l="1"/>
  <c r="D25" i="2"/>
  <c r="J28" i="2" s="1"/>
  <c r="I28" i="2"/>
  <c r="D22" i="2"/>
  <c r="T5" i="1"/>
  <c r="U9" i="1"/>
  <c r="T9" i="1" l="1"/>
  <c r="C23" i="2"/>
  <c r="I24" i="2" s="1"/>
  <c r="K13" i="2" l="1"/>
  <c r="D23" i="2"/>
  <c r="K14" i="2" l="1"/>
  <c r="K18" i="2" s="1"/>
  <c r="J24" i="2"/>
</calcChain>
</file>

<file path=xl/sharedStrings.xml><?xml version="1.0" encoding="utf-8"?>
<sst xmlns="http://schemas.openxmlformats.org/spreadsheetml/2006/main" count="146" uniqueCount="89">
  <si>
    <t>Dati relativi al 2024</t>
  </si>
  <si>
    <t>Produzione</t>
  </si>
  <si>
    <t>Consumo</t>
  </si>
  <si>
    <t>Quantità (Mio l)</t>
  </si>
  <si>
    <t>Disponibilità Totale</t>
  </si>
  <si>
    <t>Altri Utilizzi</t>
  </si>
  <si>
    <t>di cui per Aceti</t>
  </si>
  <si>
    <t xml:space="preserve">Quantità (Mio l) </t>
  </si>
  <si>
    <t>Quanità % di modalità di vendita</t>
  </si>
  <si>
    <t>Vino Sfuso</t>
  </si>
  <si>
    <t>Vino Confezionato</t>
  </si>
  <si>
    <t>Giacenza a magazzino (fine 2023)</t>
  </si>
  <si>
    <t>Giacenza a magazzino (fine 2024)</t>
  </si>
  <si>
    <t>Import</t>
  </si>
  <si>
    <t>Export</t>
  </si>
  <si>
    <t>Percentuali</t>
  </si>
  <si>
    <t>La percentuale di vino in bottiglia è del 50,8% del totale consumato</t>
  </si>
  <si>
    <t>Vino in Bottiglie di Vetro (Mio l)</t>
  </si>
  <si>
    <t>Dimensioni Bottiglie di Vino (l)</t>
  </si>
  <si>
    <t>Totale</t>
  </si>
  <si>
    <t xml:space="preserve">Import </t>
  </si>
  <si>
    <t>Consumi</t>
  </si>
  <si>
    <t>Materiali Contenitori</t>
  </si>
  <si>
    <t xml:space="preserve">Vetro </t>
  </si>
  <si>
    <t>Keg birra alla spina</t>
  </si>
  <si>
    <t>Lattine</t>
  </si>
  <si>
    <t xml:space="preserve">  di cui a perdere</t>
  </si>
  <si>
    <t xml:space="preserve">  di cui a rendere</t>
  </si>
  <si>
    <t>Tipologia di Birra</t>
  </si>
  <si>
    <t>Low-non alcoholic</t>
  </si>
  <si>
    <t>Lager</t>
  </si>
  <si>
    <t>Specialità</t>
  </si>
  <si>
    <t>Consumi Stimati (Mio l)</t>
  </si>
  <si>
    <t>(Relativi alla sola produzione)</t>
  </si>
  <si>
    <t>Bottiglie a Rendere</t>
  </si>
  <si>
    <t>Canale di Vendita</t>
  </si>
  <si>
    <t>HORECA</t>
  </si>
  <si>
    <t>Dettaglio</t>
  </si>
  <si>
    <t>Percentuale</t>
  </si>
  <si>
    <t>Formato (l)</t>
  </si>
  <si>
    <t>Bottiglie a Perdere</t>
  </si>
  <si>
    <r>
      <t>N</t>
    </r>
    <r>
      <rPr>
        <b/>
        <sz val="11"/>
        <color theme="1"/>
        <rFont val="Symbol"/>
        <family val="1"/>
        <charset val="2"/>
      </rPr>
      <t>°</t>
    </r>
    <r>
      <rPr>
        <b/>
        <sz val="11"/>
        <color theme="1"/>
        <rFont val="Aptos Narrow"/>
        <family val="2"/>
      </rPr>
      <t xml:space="preserve"> Bottiglie</t>
    </r>
    <r>
      <rPr>
        <b/>
        <sz val="11"/>
        <color theme="1"/>
        <rFont val="Aptos Narrow"/>
        <family val="2"/>
        <scheme val="minor"/>
      </rPr>
      <t xml:space="preserve"> (Mio)</t>
    </r>
  </si>
  <si>
    <t>Dati ISTAT relativi al 2024</t>
  </si>
  <si>
    <t>Vermouth</t>
  </si>
  <si>
    <t>Quantità (l)</t>
  </si>
  <si>
    <t>Rum</t>
  </si>
  <si>
    <t>Gin</t>
  </si>
  <si>
    <t>Vodka</t>
  </si>
  <si>
    <t>Whisky</t>
  </si>
  <si>
    <t>I Formati di Vermouth più usati sono quelli da 750, 1000 e 1500 ml</t>
  </si>
  <si>
    <t>I formati di Whisky più usati sono quelli da 700, 750 e 1000 ml</t>
  </si>
  <si>
    <t>I formati di Rum più usati sono quelli da 375 e 750 ml</t>
  </si>
  <si>
    <t>Il formato di Gin più usati sono quelli da 750 ml</t>
  </si>
  <si>
    <t>I Formati di Vodka più usati sono quelli da 750, 1000, 1500, 1750 e 3000 ml</t>
  </si>
  <si>
    <t>Formati (l)</t>
  </si>
  <si>
    <r>
      <t>N</t>
    </r>
    <r>
      <rPr>
        <b/>
        <sz val="11"/>
        <color theme="1"/>
        <rFont val="Symbol"/>
        <family val="1"/>
        <charset val="2"/>
      </rPr>
      <t xml:space="preserve">° </t>
    </r>
    <r>
      <rPr>
        <b/>
        <sz val="11"/>
        <color theme="1"/>
        <rFont val="Aptos Narrow"/>
        <family val="2"/>
        <scheme val="minor"/>
      </rPr>
      <t>Bottiglie</t>
    </r>
  </si>
  <si>
    <t>Totale Bottiglie per Super Alcolici</t>
  </si>
  <si>
    <t>Bottiglie a rendere</t>
  </si>
  <si>
    <t>Peso singola unità (g)</t>
  </si>
  <si>
    <r>
      <t>N</t>
    </r>
    <r>
      <rPr>
        <b/>
        <sz val="11"/>
        <color theme="1"/>
        <rFont val="Symbol"/>
        <family val="1"/>
        <charset val="2"/>
      </rPr>
      <t>°</t>
    </r>
    <r>
      <rPr>
        <b/>
        <sz val="11"/>
        <color theme="1"/>
        <rFont val="Aptos Narrow"/>
        <family val="2"/>
      </rPr>
      <t xml:space="preserve"> bottiglie</t>
    </r>
  </si>
  <si>
    <t>Peso Totale (kg)</t>
  </si>
  <si>
    <t>Bottiglie a perdere</t>
  </si>
  <si>
    <t>N°</t>
  </si>
  <si>
    <t>Bottiglie di vetro a perdere</t>
  </si>
  <si>
    <t>Bottiglie di vetro a rendere</t>
  </si>
  <si>
    <t>Peso (kg)</t>
  </si>
  <si>
    <t>Totale vetro a perdere (t)</t>
  </si>
  <si>
    <t>Totale vetro consumato in base ai seguenti ragionamenti</t>
  </si>
  <si>
    <t>Supponiamo che tutto il vino e la birra vengano consumate nell'anno in cui vengono prese ma l'alcool non sarà uguale e supponiamo che solo una percentuale venga effettivamente consumato</t>
  </si>
  <si>
    <t>Dati relativi al periodo gennaio-settembre 2024</t>
  </si>
  <si>
    <t>Vino Totale venduto (l)</t>
  </si>
  <si>
    <t>Vino in  bottiglie da 0,75 l</t>
  </si>
  <si>
    <t>Sfuso</t>
  </si>
  <si>
    <t xml:space="preserve">Brick </t>
  </si>
  <si>
    <t>Vetro altri formati</t>
  </si>
  <si>
    <t>Altro</t>
  </si>
  <si>
    <t>Bio</t>
  </si>
  <si>
    <t>Volumi</t>
  </si>
  <si>
    <t>Percentuali presunte</t>
  </si>
  <si>
    <t>Solo in vetro</t>
  </si>
  <si>
    <t>Tutti i vini</t>
  </si>
  <si>
    <t xml:space="preserve">Vino classico </t>
  </si>
  <si>
    <t>Spumanti e Champagnr</t>
  </si>
  <si>
    <t>Liquorosi</t>
  </si>
  <si>
    <t>Supponiamo che tutti gli spumanti e i vin i liquorosi siano venduti in bottiglie di vetro mentre quello classico ha una percentuale del 70% di vendita in vetro</t>
  </si>
  <si>
    <t>Consumi GDO</t>
  </si>
  <si>
    <t xml:space="preserve">Supponiamo che il 30% del vino imbottigliato venga venduto nel settore Horeca; per la birra il 20% </t>
  </si>
  <si>
    <t xml:space="preserve"> </t>
  </si>
  <si>
    <t>Bottiglie miste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</si>
</sst>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  <numFmt numFmtId="166" formatCode="_-* #,##0.0\ _€_-;\-* #,##0.0\ _€_-;_-* &quot;-&quot;?\ _€_-;_-@_-"/>
    <numFmt numFmtId="167" formatCode="_-* #,##0.00\ _€_-;\-* #,##0.00\ _€_-;_-* &quot;-&quot;??\ _€_-;_-@_-"/>
    <numFmt numFmtId="168" formatCode="_-* #,##0\ _€_-;\-* #,##0\ _€_-;_-* &quot;-&quot;??\ _€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1"/>
      <color theme="1"/>
      <name val="Symbol"/>
      <family val="1"/>
      <charset val="2"/>
    </font>
    <font>
      <b/>
      <sz val="11"/>
      <color theme="1"/>
      <name val="Aptos Narrow"/>
      <family val="2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0" fontId="2" fillId="0" borderId="0" xfId="0" applyFont="1"/>
    <xf numFmtId="164" fontId="0" fillId="0" borderId="0" xfId="1" applyNumberFormat="1" applyFont="1"/>
    <xf numFmtId="165" fontId="0" fillId="0" borderId="0" xfId="1" applyNumberFormat="1" applyFont="1"/>
    <xf numFmtId="166" fontId="0" fillId="0" borderId="0" xfId="0" applyNumberFormat="1"/>
    <xf numFmtId="9" fontId="0" fillId="0" borderId="0" xfId="0" applyNumberFormat="1"/>
    <xf numFmtId="9" fontId="0" fillId="0" borderId="0" xfId="2" applyFont="1"/>
    <xf numFmtId="165" fontId="0" fillId="0" borderId="0" xfId="0" applyNumberFormat="1"/>
    <xf numFmtId="0" fontId="2" fillId="0" borderId="0" xfId="0" applyFont="1" applyAlignment="1">
      <alignment horizontal="left"/>
    </xf>
    <xf numFmtId="10" fontId="0" fillId="0" borderId="0" xfId="0" applyNumberFormat="1"/>
    <xf numFmtId="167" fontId="0" fillId="0" borderId="0" xfId="0" applyNumberFormat="1"/>
    <xf numFmtId="2" fontId="0" fillId="0" borderId="0" xfId="0" applyNumberFormat="1"/>
    <xf numFmtId="1" fontId="0" fillId="0" borderId="0" xfId="0" applyNumberFormat="1"/>
    <xf numFmtId="168" fontId="0" fillId="0" borderId="0" xfId="0" applyNumberForma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165" fontId="2" fillId="0" borderId="0" xfId="1" applyNumberFormat="1" applyFont="1"/>
    <xf numFmtId="165" fontId="0" fillId="0" borderId="0" xfId="0" applyNumberFormat="1" applyAlignment="1">
      <alignment horizontal="left"/>
    </xf>
    <xf numFmtId="10" fontId="0" fillId="0" borderId="0" xfId="2" applyNumberFormat="1" applyFont="1"/>
    <xf numFmtId="3" fontId="0" fillId="0" borderId="0" xfId="0" applyNumberFormat="1" applyAlignment="1">
      <alignment horizontal="right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7A79D-04EF-48D9-88A0-801F9BA03984}">
  <dimension ref="A1:M28"/>
  <sheetViews>
    <sheetView tabSelected="1" topLeftCell="A5" workbookViewId="0">
      <selection activeCell="C25" sqref="C25"/>
    </sheetView>
  </sheetViews>
  <sheetFormatPr defaultRowHeight="14.4" x14ac:dyDescent="0.3"/>
  <cols>
    <col min="1" max="2" width="16.77734375" customWidth="1"/>
    <col min="3" max="4" width="16.77734375" style="4" customWidth="1"/>
    <col min="6" max="6" width="11.44140625" bestFit="1" customWidth="1"/>
    <col min="9" max="9" width="14.109375" bestFit="1" customWidth="1"/>
    <col min="10" max="10" width="19.44140625" customWidth="1"/>
    <col min="11" max="12" width="16.77734375" customWidth="1"/>
  </cols>
  <sheetData>
    <row r="1" spans="1:13" x14ac:dyDescent="0.3">
      <c r="A1" s="2" t="s">
        <v>57</v>
      </c>
    </row>
    <row r="2" spans="1:13" x14ac:dyDescent="0.3">
      <c r="L2" s="9">
        <v>0.75</v>
      </c>
      <c r="M2" s="9">
        <v>0.75</v>
      </c>
    </row>
    <row r="3" spans="1:13" x14ac:dyDescent="0.3">
      <c r="L3" s="9">
        <v>1</v>
      </c>
      <c r="M3" s="9">
        <v>1</v>
      </c>
    </row>
    <row r="4" spans="1:13" x14ac:dyDescent="0.3">
      <c r="L4" s="9">
        <v>1.5</v>
      </c>
      <c r="M4" s="9">
        <v>1.5</v>
      </c>
    </row>
    <row r="5" spans="1:13" x14ac:dyDescent="0.3">
      <c r="A5" s="2" t="s">
        <v>54</v>
      </c>
      <c r="B5" s="2" t="s">
        <v>58</v>
      </c>
      <c r="C5" s="18" t="s">
        <v>59</v>
      </c>
      <c r="D5" s="18" t="s">
        <v>60</v>
      </c>
      <c r="L5" s="2"/>
    </row>
    <row r="6" spans="1:13" x14ac:dyDescent="0.3">
      <c r="A6" s="9">
        <v>0.33</v>
      </c>
      <c r="B6">
        <v>260</v>
      </c>
      <c r="C6" s="4">
        <f>Birra!C16*10^6</f>
        <v>138904393.93939391</v>
      </c>
      <c r="D6" s="4">
        <f>C6*B6/1000</f>
        <v>36115142.424242415</v>
      </c>
      <c r="L6" s="2"/>
    </row>
    <row r="7" spans="1:13" x14ac:dyDescent="0.3">
      <c r="A7" s="9">
        <v>0.5</v>
      </c>
      <c r="B7">
        <v>400</v>
      </c>
      <c r="C7" s="4">
        <f>Birra!C17*10^6</f>
        <v>6548349.9999999991</v>
      </c>
      <c r="D7" s="4">
        <f t="shared" ref="D7:D8" si="0">C7*B7/1000</f>
        <v>2619339.9999999995</v>
      </c>
      <c r="L7" s="9"/>
    </row>
    <row r="8" spans="1:13" x14ac:dyDescent="0.3">
      <c r="A8" s="9">
        <v>0.66</v>
      </c>
      <c r="B8">
        <v>500</v>
      </c>
      <c r="C8" s="4">
        <f>Birra!C18*10^6</f>
        <v>24804356.060606059</v>
      </c>
      <c r="D8" s="4">
        <f t="shared" si="0"/>
        <v>12402178.030303029</v>
      </c>
      <c r="L8" s="9"/>
    </row>
    <row r="9" spans="1:13" x14ac:dyDescent="0.3">
      <c r="L9" s="9"/>
    </row>
    <row r="10" spans="1:13" x14ac:dyDescent="0.3">
      <c r="L10" s="2"/>
    </row>
    <row r="11" spans="1:13" x14ac:dyDescent="0.3">
      <c r="L11" s="2"/>
    </row>
    <row r="12" spans="1:13" x14ac:dyDescent="0.3">
      <c r="K12" s="2" t="s">
        <v>63</v>
      </c>
      <c r="L12" s="2" t="s">
        <v>64</v>
      </c>
    </row>
    <row r="13" spans="1:13" x14ac:dyDescent="0.3">
      <c r="A13" s="2" t="s">
        <v>61</v>
      </c>
      <c r="H13" t="s">
        <v>87</v>
      </c>
      <c r="J13" s="2" t="s">
        <v>62</v>
      </c>
      <c r="K13" s="8">
        <f>SUM(C18:C27)</f>
        <v>4740807152.4771633</v>
      </c>
      <c r="L13" s="19">
        <f>SUM(C6:C8)</f>
        <v>170257099.99999997</v>
      </c>
    </row>
    <row r="14" spans="1:13" x14ac:dyDescent="0.3">
      <c r="J14" s="2" t="s">
        <v>65</v>
      </c>
      <c r="K14" s="8">
        <f>SUM(D18:D27)</f>
        <v>1400242333.031234</v>
      </c>
      <c r="L14" s="19">
        <f>SUM(D6:D8)</f>
        <v>51136660.454545446</v>
      </c>
    </row>
    <row r="15" spans="1:13" x14ac:dyDescent="0.3">
      <c r="L15" s="2"/>
    </row>
    <row r="16" spans="1:13" x14ac:dyDescent="0.3">
      <c r="L16" s="2"/>
    </row>
    <row r="17" spans="1:12" x14ac:dyDescent="0.3">
      <c r="A17" s="2" t="s">
        <v>54</v>
      </c>
      <c r="B17" s="2" t="s">
        <v>58</v>
      </c>
      <c r="C17" s="18" t="s">
        <v>59</v>
      </c>
      <c r="D17" s="18" t="s">
        <v>60</v>
      </c>
    </row>
    <row r="18" spans="1:12" x14ac:dyDescent="0.3">
      <c r="A18" s="9">
        <v>0.33</v>
      </c>
      <c r="B18">
        <v>200</v>
      </c>
      <c r="C18" s="4">
        <f>Birra!M16*10^6</f>
        <v>2774997500</v>
      </c>
      <c r="D18" s="4">
        <f>C18*B18/1000</f>
        <v>554999500</v>
      </c>
      <c r="J18" s="2" t="s">
        <v>66</v>
      </c>
      <c r="K18" s="8">
        <f>K14/1000</f>
        <v>1400242.3330312341</v>
      </c>
      <c r="L18" s="9"/>
    </row>
    <row r="19" spans="1:12" x14ac:dyDescent="0.3">
      <c r="A19" s="9">
        <v>0.375</v>
      </c>
      <c r="B19">
        <v>400</v>
      </c>
      <c r="C19" s="4">
        <f>'Super Alcolici'!Q16</f>
        <v>17563654.666666668</v>
      </c>
      <c r="D19" s="4">
        <f t="shared" ref="D19:D27" si="1">C19*B19/1000</f>
        <v>7025461.8666666672</v>
      </c>
      <c r="L19" s="2"/>
    </row>
    <row r="20" spans="1:12" x14ac:dyDescent="0.3">
      <c r="A20" s="9">
        <v>0.5</v>
      </c>
      <c r="B20">
        <v>300</v>
      </c>
      <c r="C20" s="4">
        <f>Birra!M17*10^6</f>
        <v>732599340</v>
      </c>
      <c r="D20" s="4">
        <f t="shared" si="1"/>
        <v>219779802</v>
      </c>
      <c r="L20" s="2"/>
    </row>
    <row r="21" spans="1:12" x14ac:dyDescent="0.3">
      <c r="A21" s="9">
        <v>0.66</v>
      </c>
      <c r="B21">
        <v>350</v>
      </c>
      <c r="C21" s="4">
        <f>Birra!M18*10^6</f>
        <v>504545000</v>
      </c>
      <c r="D21" s="4">
        <f t="shared" si="1"/>
        <v>176590750</v>
      </c>
      <c r="L21" s="9"/>
    </row>
    <row r="22" spans="1:12" x14ac:dyDescent="0.3">
      <c r="A22" s="17">
        <v>0.7</v>
      </c>
      <c r="B22">
        <v>500</v>
      </c>
      <c r="C22" s="4">
        <f>'Super Alcolici'!Q11+'Super Alcolici'!Q21</f>
        <v>4905379.1428571437</v>
      </c>
      <c r="D22" s="4">
        <f t="shared" si="1"/>
        <v>2452689.5714285718</v>
      </c>
      <c r="J22" s="2" t="s">
        <v>67</v>
      </c>
    </row>
    <row r="23" spans="1:12" x14ac:dyDescent="0.3">
      <c r="A23" s="9">
        <v>0.75</v>
      </c>
      <c r="B23">
        <v>550</v>
      </c>
      <c r="C23" s="4">
        <f>(Vino!T5+Birra!M19)*10^6+'Super Alcolici'!Q6+'Super Alcolici'!Q12+'Super Alcolici'!Q17+'Super Alcolici'!Q22+'Super Alcolici'!Q25</f>
        <v>574081508.00389123</v>
      </c>
      <c r="D23" s="4">
        <f t="shared" si="1"/>
        <v>315744829.4021402</v>
      </c>
      <c r="J23" s="2" t="s">
        <v>68</v>
      </c>
    </row>
    <row r="24" spans="1:12" x14ac:dyDescent="0.3">
      <c r="A24" s="9">
        <v>1</v>
      </c>
      <c r="B24">
        <v>800</v>
      </c>
      <c r="C24" s="4">
        <f>Vino!T6*10^6+'Super Alcolici'!Q7+'Super Alcolici'!Q13+'Super Alcolici'!Q18+'Super Alcolici'!Q26</f>
        <v>92122538.79708159</v>
      </c>
      <c r="D24" s="4">
        <f t="shared" si="1"/>
        <v>73698031.037665263</v>
      </c>
      <c r="I24" s="8">
        <f>C18+20%*(C19+C22+C23)+70%*(C23)+C25+C21+C26+C27+C20+C24*30%</f>
        <v>4600937997.4711981</v>
      </c>
      <c r="J24" s="8">
        <f>D18+20%*(D19+D22+D23)+70%*(D23)+D25+D21+D26+D27+D20+D24*30%</f>
        <v>1309496707.2141783</v>
      </c>
    </row>
    <row r="25" spans="1:12" x14ac:dyDescent="0.3">
      <c r="A25" s="9">
        <v>1.5</v>
      </c>
      <c r="B25">
        <v>1100</v>
      </c>
      <c r="C25" s="4">
        <f>Vino!T7*10^6+'Super Alcolici'!Q8+'Super Alcolici'!Q27</f>
        <v>35566466.200000003</v>
      </c>
      <c r="D25" s="4">
        <f t="shared" si="1"/>
        <v>39123112.82</v>
      </c>
    </row>
    <row r="26" spans="1:12" x14ac:dyDescent="0.3">
      <c r="A26" s="9">
        <v>3</v>
      </c>
      <c r="B26">
        <v>2000</v>
      </c>
      <c r="C26" s="4">
        <f>'Super Alcolici'!Q28</f>
        <v>472515.66666666669</v>
      </c>
      <c r="D26" s="4">
        <f t="shared" si="1"/>
        <v>945031.33333333337</v>
      </c>
    </row>
    <row r="27" spans="1:12" x14ac:dyDescent="0.3">
      <c r="A27" s="9">
        <v>5</v>
      </c>
      <c r="B27">
        <v>2500</v>
      </c>
      <c r="C27" s="4">
        <f>Vino!T8*10^6</f>
        <v>3953249.9999999995</v>
      </c>
      <c r="D27" s="4">
        <f t="shared" si="1"/>
        <v>9883124.9999999981</v>
      </c>
      <c r="J27" s="2" t="s">
        <v>86</v>
      </c>
    </row>
    <row r="28" spans="1:12" x14ac:dyDescent="0.3">
      <c r="I28" s="8">
        <f>70%*(Vino!T5+Vino!T6)*10^6+'Conteggio bottiglie'!C27+80%*((Birra!M16+Birra!M18)+Birra!M17+Birra!M19)*10^6+20%*(('Super Alcolici'!Q16+('Super Alcolici'!Q11+'Super Alcolici'!Q21)+('Super Alcolici'!Q6+'Super Alcolici'!Q12+'Super Alcolici'!Q17+'Super Alcolici'!Q22+'Super Alcolici'!Q25)))+'Conteggio bottiglie'!C25*90%+'Conteggio bottiglie'!C26*20%</f>
        <v>3629753793.0275855</v>
      </c>
      <c r="J28" s="4">
        <f>70%*(Vino!T5*'Conteggio bottiglie'!B23+Vino!T6*'Conteggio bottiglie'!B24)*1000+'Conteggio bottiglie'!D27+80%*((Birra!M16*'Conteggio bottiglie'!B18+'Conteggio bottiglie'!B21*Birra!M18)+Birra!M17*'Conteggio bottiglie'!B20+'Conteggio bottiglie'!B23*Birra!M19)*1000+20%*(('Super Alcolici'!Q16*'Conteggio bottiglie'!B19+'Conteggio bottiglie'!B22*('Super Alcolici'!Q11+'Super Alcolici'!Q21)+('Super Alcolici'!Q6+'Super Alcolici'!Q12+'Super Alcolici'!Q17+'Super Alcolici'!Q22+'Super Alcolici'!Q25)*'Conteggio bottiglie'!B23))/1000+'Conteggio bottiglie'!D25*90%+'Conteggio bottiglie'!D26*20%</f>
        <v>1020643196.2918161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7FC09-1DBE-497F-846D-CC3F2B1EAED6}">
  <dimension ref="A1:U32"/>
  <sheetViews>
    <sheetView topLeftCell="A4" workbookViewId="0">
      <selection activeCell="E27" sqref="E27"/>
    </sheetView>
  </sheetViews>
  <sheetFormatPr defaultRowHeight="14.4" x14ac:dyDescent="0.3"/>
  <cols>
    <col min="2" max="2" width="15.109375" bestFit="1" customWidth="1"/>
    <col min="4" max="4" width="9.77734375" bestFit="1" customWidth="1"/>
    <col min="7" max="7" width="9.77734375" bestFit="1" customWidth="1"/>
    <col min="9" max="9" width="12.5546875" customWidth="1"/>
  </cols>
  <sheetData>
    <row r="1" spans="1:21" ht="21" x14ac:dyDescent="0.4">
      <c r="A1" s="1" t="s">
        <v>0</v>
      </c>
    </row>
    <row r="4" spans="1:21" x14ac:dyDescent="0.3">
      <c r="B4" s="2" t="s">
        <v>3</v>
      </c>
      <c r="G4" s="2" t="s">
        <v>8</v>
      </c>
      <c r="H4" s="2" t="s">
        <v>7</v>
      </c>
      <c r="M4" s="2"/>
      <c r="N4" s="2"/>
      <c r="R4" s="2" t="s">
        <v>18</v>
      </c>
      <c r="S4" s="2" t="s">
        <v>15</v>
      </c>
      <c r="T4" s="2" t="s">
        <v>41</v>
      </c>
      <c r="U4" s="2" t="s">
        <v>3</v>
      </c>
    </row>
    <row r="5" spans="1:21" x14ac:dyDescent="0.3">
      <c r="A5" s="2" t="s">
        <v>1</v>
      </c>
      <c r="B5" s="3">
        <v>4406.6000000000004</v>
      </c>
      <c r="F5" s="2" t="s">
        <v>9</v>
      </c>
      <c r="G5" s="7">
        <v>0.25</v>
      </c>
      <c r="H5" s="8">
        <f>$B$14*G5</f>
        <v>188.25</v>
      </c>
      <c r="M5" s="2" t="s">
        <v>17</v>
      </c>
      <c r="N5" s="8">
        <f>70%*H6</f>
        <v>395.32499999999999</v>
      </c>
      <c r="R5" s="9">
        <v>0.75</v>
      </c>
      <c r="S5" s="10">
        <f>J31</f>
        <v>0.79724523228462252</v>
      </c>
      <c r="T5" s="8">
        <f>U5/R5</f>
        <v>420.22796193722451</v>
      </c>
      <c r="U5" s="8">
        <f>$N$5*S5</f>
        <v>315.17097145291837</v>
      </c>
    </row>
    <row r="6" spans="1:21" x14ac:dyDescent="0.3">
      <c r="A6" s="2" t="s">
        <v>2</v>
      </c>
      <c r="B6" s="4">
        <v>2230</v>
      </c>
      <c r="F6" s="2" t="s">
        <v>10</v>
      </c>
      <c r="G6" s="6">
        <v>0.75</v>
      </c>
      <c r="H6" s="8">
        <f>$B$14*G6</f>
        <v>564.75</v>
      </c>
      <c r="M6" s="2"/>
      <c r="R6" s="9">
        <v>1</v>
      </c>
      <c r="S6" s="10">
        <f>85%-S5</f>
        <v>5.275476771537746E-2</v>
      </c>
      <c r="T6" s="8">
        <f t="shared" ref="T6:T8" si="0">U6/R6</f>
        <v>20.855278547081593</v>
      </c>
      <c r="U6" s="8">
        <f>$N$5*S6</f>
        <v>20.855278547081593</v>
      </c>
    </row>
    <row r="7" spans="1:21" x14ac:dyDescent="0.3">
      <c r="A7" s="2" t="s">
        <v>11</v>
      </c>
      <c r="B7" s="4">
        <v>5090</v>
      </c>
      <c r="F7" s="2"/>
      <c r="G7" s="6"/>
      <c r="H7" s="8"/>
      <c r="R7" s="9">
        <v>1.5</v>
      </c>
      <c r="S7" s="6">
        <v>0.1</v>
      </c>
      <c r="T7" s="8">
        <f t="shared" si="0"/>
        <v>26.355</v>
      </c>
      <c r="U7" s="8">
        <f>$N$5*S7</f>
        <v>39.532499999999999</v>
      </c>
    </row>
    <row r="8" spans="1:21" x14ac:dyDescent="0.3">
      <c r="A8" s="2" t="s">
        <v>12</v>
      </c>
      <c r="B8" s="3">
        <v>4044.5</v>
      </c>
      <c r="F8" s="2"/>
      <c r="G8" s="6"/>
      <c r="H8" s="8"/>
      <c r="R8" s="9">
        <v>5</v>
      </c>
      <c r="S8" s="6">
        <v>0.05</v>
      </c>
      <c r="T8" s="8">
        <f t="shared" si="0"/>
        <v>3.9532499999999997</v>
      </c>
      <c r="U8" s="8">
        <f>$N$5*S8</f>
        <v>19.766249999999999</v>
      </c>
    </row>
    <row r="9" spans="1:21" x14ac:dyDescent="0.3">
      <c r="A9" s="2" t="s">
        <v>13</v>
      </c>
      <c r="B9" s="3">
        <v>59.2</v>
      </c>
      <c r="F9" s="2"/>
      <c r="G9" s="6"/>
      <c r="H9" s="8"/>
      <c r="R9" s="2" t="s">
        <v>19</v>
      </c>
      <c r="T9" s="8">
        <f>SUM(T5:T8)</f>
        <v>471.39149048430613</v>
      </c>
      <c r="U9" s="8">
        <f>SUM(U5:U8)</f>
        <v>395.32499999999993</v>
      </c>
    </row>
    <row r="10" spans="1:21" x14ac:dyDescent="0.3">
      <c r="A10" s="2" t="s">
        <v>14</v>
      </c>
      <c r="B10" s="3">
        <v>813.6</v>
      </c>
      <c r="F10" s="2"/>
      <c r="G10" s="2"/>
      <c r="H10" s="2"/>
    </row>
    <row r="11" spans="1:21" x14ac:dyDescent="0.3">
      <c r="A11" s="2" t="s">
        <v>4</v>
      </c>
      <c r="B11" s="5">
        <f>B5+(B7-B8)+B9-B10</f>
        <v>4697.7</v>
      </c>
      <c r="D11" s="5"/>
      <c r="F11" s="2"/>
      <c r="G11" s="11"/>
      <c r="H11" s="10"/>
    </row>
    <row r="12" spans="1:21" x14ac:dyDescent="0.3">
      <c r="A12" s="2" t="s">
        <v>5</v>
      </c>
      <c r="B12" s="5">
        <f>B11*12%</f>
        <v>563.72399999999993</v>
      </c>
      <c r="F12" s="2"/>
      <c r="G12" s="11"/>
      <c r="H12" s="10"/>
    </row>
    <row r="13" spans="1:21" x14ac:dyDescent="0.3">
      <c r="A13" s="2" t="s">
        <v>6</v>
      </c>
      <c r="B13" s="5">
        <f>B12*31%</f>
        <v>174.75443999999999</v>
      </c>
      <c r="F13" s="2"/>
      <c r="G13" s="11"/>
      <c r="H13" s="10"/>
    </row>
    <row r="14" spans="1:21" x14ac:dyDescent="0.3">
      <c r="A14" s="2" t="s">
        <v>85</v>
      </c>
      <c r="B14" s="5">
        <v>753</v>
      </c>
    </row>
    <row r="15" spans="1:21" x14ac:dyDescent="0.3">
      <c r="A15" s="2"/>
      <c r="B15" s="5"/>
    </row>
    <row r="17" spans="1:10" x14ac:dyDescent="0.3">
      <c r="A17" s="2" t="s">
        <v>16</v>
      </c>
      <c r="J17" s="2" t="s">
        <v>84</v>
      </c>
    </row>
    <row r="18" spans="1:10" x14ac:dyDescent="0.3">
      <c r="A18" s="2"/>
    </row>
    <row r="20" spans="1:10" x14ac:dyDescent="0.3">
      <c r="A20" s="2" t="s">
        <v>69</v>
      </c>
    </row>
    <row r="21" spans="1:10" x14ac:dyDescent="0.3">
      <c r="A21" s="2"/>
    </row>
    <row r="22" spans="1:10" x14ac:dyDescent="0.3">
      <c r="B22" s="2" t="s">
        <v>77</v>
      </c>
      <c r="C22" s="2" t="s">
        <v>78</v>
      </c>
      <c r="I22" s="2" t="s">
        <v>77</v>
      </c>
      <c r="J22" s="2" t="s">
        <v>78</v>
      </c>
    </row>
    <row r="23" spans="1:10" x14ac:dyDescent="0.3">
      <c r="A23" s="2" t="s">
        <v>70</v>
      </c>
      <c r="B23" s="4">
        <v>462656894</v>
      </c>
      <c r="H23" s="2" t="s">
        <v>80</v>
      </c>
      <c r="I23" s="4">
        <v>532881147</v>
      </c>
    </row>
    <row r="24" spans="1:10" x14ac:dyDescent="0.3">
      <c r="A24" s="2" t="s">
        <v>71</v>
      </c>
      <c r="B24" s="4">
        <v>244381622</v>
      </c>
      <c r="C24" s="20">
        <f>B24/$B$23</f>
        <v>0.52821351020438922</v>
      </c>
      <c r="H24" s="2" t="s">
        <v>81</v>
      </c>
      <c r="I24" s="4">
        <v>462656894</v>
      </c>
      <c r="J24" s="20">
        <f>I24/$I$23</f>
        <v>0.86821779416414591</v>
      </c>
    </row>
    <row r="25" spans="1:10" x14ac:dyDescent="0.3">
      <c r="A25" s="2" t="s">
        <v>72</v>
      </c>
      <c r="B25" s="4">
        <v>218275272</v>
      </c>
      <c r="C25" s="20">
        <f t="shared" ref="C25:C30" si="1">B25/$B$23</f>
        <v>0.47178648979561083</v>
      </c>
      <c r="H25" s="2" t="s">
        <v>82</v>
      </c>
      <c r="I25" s="4">
        <v>68394678</v>
      </c>
      <c r="J25" s="20">
        <f t="shared" ref="J25:J26" si="2">I25/$I$23</f>
        <v>0.12834884173524722</v>
      </c>
    </row>
    <row r="26" spans="1:10" x14ac:dyDescent="0.3">
      <c r="A26" s="2" t="s">
        <v>73</v>
      </c>
      <c r="B26" s="4">
        <v>119291873</v>
      </c>
      <c r="C26" s="20">
        <f t="shared" si="1"/>
        <v>0.2578409066136168</v>
      </c>
      <c r="H26" s="2" t="s">
        <v>83</v>
      </c>
      <c r="I26" s="4">
        <v>1829575</v>
      </c>
      <c r="J26" s="20">
        <f t="shared" si="2"/>
        <v>3.433364100606847E-3</v>
      </c>
    </row>
    <row r="27" spans="1:10" x14ac:dyDescent="0.3">
      <c r="A27" s="2" t="s">
        <v>74</v>
      </c>
      <c r="B27" s="4">
        <v>62150938</v>
      </c>
      <c r="C27" s="20">
        <f t="shared" si="1"/>
        <v>0.13433483604374866</v>
      </c>
    </row>
    <row r="28" spans="1:10" x14ac:dyDescent="0.3">
      <c r="A28" s="2" t="s">
        <v>75</v>
      </c>
      <c r="B28" s="4">
        <v>36832461</v>
      </c>
      <c r="C28" s="20">
        <f t="shared" si="1"/>
        <v>7.9610747138245383E-2</v>
      </c>
    </row>
    <row r="29" spans="1:10" x14ac:dyDescent="0.3">
      <c r="A29" s="2" t="s">
        <v>76</v>
      </c>
      <c r="B29" s="4">
        <v>5719031</v>
      </c>
      <c r="C29" s="20">
        <f t="shared" si="1"/>
        <v>1.2361279112378254E-2</v>
      </c>
      <c r="I29" s="2" t="s">
        <v>77</v>
      </c>
      <c r="J29" s="2" t="s">
        <v>78</v>
      </c>
    </row>
    <row r="30" spans="1:10" x14ac:dyDescent="0.3">
      <c r="A30" s="2" t="s">
        <v>79</v>
      </c>
      <c r="B30" s="8">
        <f>B24+B27</f>
        <v>306532560</v>
      </c>
      <c r="C30" s="20">
        <f t="shared" si="1"/>
        <v>0.66254834624813785</v>
      </c>
      <c r="H30" s="2" t="s">
        <v>79</v>
      </c>
      <c r="I30" s="8">
        <v>306532560</v>
      </c>
    </row>
    <row r="31" spans="1:10" x14ac:dyDescent="0.3">
      <c r="H31" s="2" t="s">
        <v>71</v>
      </c>
      <c r="I31" s="4">
        <v>244381622</v>
      </c>
      <c r="J31" s="20">
        <f>I31/$I$30</f>
        <v>0.79724523228462252</v>
      </c>
    </row>
    <row r="32" spans="1:10" x14ac:dyDescent="0.3">
      <c r="H32" s="2" t="s">
        <v>74</v>
      </c>
      <c r="I32" s="4">
        <v>62150938</v>
      </c>
      <c r="J32" s="20">
        <f>I32/$I$30</f>
        <v>0.20275476771537745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687BA-B183-4B20-BFAD-65563483D3F3}">
  <dimension ref="A1:T29"/>
  <sheetViews>
    <sheetView workbookViewId="0">
      <selection activeCell="G8" sqref="G8"/>
    </sheetView>
  </sheetViews>
  <sheetFormatPr defaultRowHeight="14.4" x14ac:dyDescent="0.3"/>
  <cols>
    <col min="2" max="2" width="9.88671875" bestFit="1" customWidth="1"/>
    <col min="3" max="3" width="9.5546875" bestFit="1" customWidth="1"/>
    <col min="9" max="9" width="10.77734375" bestFit="1" customWidth="1"/>
    <col min="12" max="14" width="15.77734375" customWidth="1"/>
    <col min="16" max="17" width="9.21875" bestFit="1" customWidth="1"/>
    <col min="18" max="20" width="15.77734375" customWidth="1"/>
  </cols>
  <sheetData>
    <row r="1" spans="1:20" ht="21" x14ac:dyDescent="0.4">
      <c r="A1" s="1" t="s">
        <v>0</v>
      </c>
    </row>
    <row r="3" spans="1:20" x14ac:dyDescent="0.3">
      <c r="M3" s="2" t="s">
        <v>33</v>
      </c>
    </row>
    <row r="4" spans="1:20" x14ac:dyDescent="0.3">
      <c r="B4" s="2" t="s">
        <v>3</v>
      </c>
      <c r="G4" s="2" t="s">
        <v>22</v>
      </c>
      <c r="H4" s="2" t="s">
        <v>15</v>
      </c>
      <c r="I4" s="2" t="s">
        <v>32</v>
      </c>
      <c r="L4" s="2" t="s">
        <v>28</v>
      </c>
      <c r="M4" s="2" t="s">
        <v>15</v>
      </c>
      <c r="N4" s="2" t="s">
        <v>32</v>
      </c>
      <c r="R4" s="2" t="s">
        <v>35</v>
      </c>
      <c r="S4" s="2" t="s">
        <v>15</v>
      </c>
      <c r="T4" s="2" t="s">
        <v>32</v>
      </c>
    </row>
    <row r="5" spans="1:20" x14ac:dyDescent="0.3">
      <c r="A5" s="2" t="s">
        <v>1</v>
      </c>
      <c r="B5" s="4">
        <v>1720</v>
      </c>
      <c r="G5" s="2" t="s">
        <v>23</v>
      </c>
      <c r="H5" s="10">
        <v>0.80600000000000005</v>
      </c>
      <c r="I5" s="11">
        <f>H5*$B$8</f>
        <v>1730.4820000000002</v>
      </c>
      <c r="L5" s="2" t="s">
        <v>29</v>
      </c>
      <c r="M5" s="10">
        <v>2.1100000000000001E-2</v>
      </c>
      <c r="N5" s="11">
        <f>$B$5*M5</f>
        <v>36.292000000000002</v>
      </c>
      <c r="R5" s="2" t="s">
        <v>36</v>
      </c>
      <c r="S5" s="10">
        <v>0.38500000000000001</v>
      </c>
      <c r="T5" s="11">
        <f>$B$8*S5</f>
        <v>826.59500000000003</v>
      </c>
    </row>
    <row r="6" spans="1:20" x14ac:dyDescent="0.3">
      <c r="A6" s="2" t="s">
        <v>20</v>
      </c>
      <c r="B6" s="4">
        <v>760</v>
      </c>
      <c r="G6" s="2" t="s">
        <v>26</v>
      </c>
      <c r="H6" s="10">
        <v>0.77549999999999997</v>
      </c>
      <c r="I6" s="11">
        <f t="shared" ref="I6:I9" si="0">H6*$B$8</f>
        <v>1664.9984999999999</v>
      </c>
      <c r="L6" s="2" t="s">
        <v>30</v>
      </c>
      <c r="M6" s="10">
        <v>0.82520000000000004</v>
      </c>
      <c r="N6" s="11">
        <f t="shared" ref="N6:N7" si="1">$B$5*M6</f>
        <v>1419.3440000000001</v>
      </c>
      <c r="R6" s="2" t="s">
        <v>37</v>
      </c>
      <c r="S6" s="10">
        <v>0.61499999999999999</v>
      </c>
      <c r="T6" s="11">
        <f>$B$8*S6</f>
        <v>1320.405</v>
      </c>
    </row>
    <row r="7" spans="1:20" x14ac:dyDescent="0.3">
      <c r="A7" s="2" t="s">
        <v>14</v>
      </c>
      <c r="B7" s="4">
        <v>330</v>
      </c>
      <c r="G7" s="2" t="s">
        <v>27</v>
      </c>
      <c r="H7" s="10">
        <v>3.0499999999999999E-2</v>
      </c>
      <c r="I7" s="11">
        <f t="shared" si="0"/>
        <v>65.483499999999992</v>
      </c>
      <c r="L7" s="2" t="s">
        <v>31</v>
      </c>
      <c r="M7" s="10">
        <v>0.1537</v>
      </c>
      <c r="N7" s="11">
        <f t="shared" si="1"/>
        <v>264.36400000000003</v>
      </c>
      <c r="R7" s="2" t="s">
        <v>19</v>
      </c>
      <c r="T7" s="11">
        <f>SUM(T5:T6)</f>
        <v>2147</v>
      </c>
    </row>
    <row r="8" spans="1:20" x14ac:dyDescent="0.3">
      <c r="A8" s="2" t="s">
        <v>21</v>
      </c>
      <c r="B8" s="4">
        <v>2147</v>
      </c>
      <c r="G8" s="2" t="s">
        <v>24</v>
      </c>
      <c r="H8" s="10">
        <v>0.111</v>
      </c>
      <c r="I8" s="11">
        <f t="shared" si="0"/>
        <v>238.31700000000001</v>
      </c>
      <c r="L8" s="2" t="s">
        <v>19</v>
      </c>
      <c r="N8" s="11">
        <f>SUM(N5:N7)</f>
        <v>1720</v>
      </c>
    </row>
    <row r="9" spans="1:20" x14ac:dyDescent="0.3">
      <c r="G9" s="2" t="s">
        <v>25</v>
      </c>
      <c r="H9" s="10">
        <v>8.3000000000000004E-2</v>
      </c>
      <c r="I9" s="11">
        <f t="shared" si="0"/>
        <v>178.20100000000002</v>
      </c>
    </row>
    <row r="13" spans="1:20" x14ac:dyDescent="0.3">
      <c r="A13" s="2" t="s">
        <v>34</v>
      </c>
      <c r="K13" s="2" t="s">
        <v>40</v>
      </c>
    </row>
    <row r="15" spans="1:20" x14ac:dyDescent="0.3">
      <c r="A15" s="2" t="s">
        <v>39</v>
      </c>
      <c r="B15" s="2" t="s">
        <v>38</v>
      </c>
      <c r="C15" s="2" t="s">
        <v>41</v>
      </c>
      <c r="D15" s="2" t="s">
        <v>3</v>
      </c>
      <c r="K15" s="2" t="s">
        <v>39</v>
      </c>
      <c r="L15" s="2" t="s">
        <v>38</v>
      </c>
      <c r="M15" s="2" t="s">
        <v>41</v>
      </c>
      <c r="N15" s="2" t="s">
        <v>3</v>
      </c>
    </row>
    <row r="16" spans="1:20" x14ac:dyDescent="0.3">
      <c r="A16" s="9">
        <v>0.33</v>
      </c>
      <c r="B16" s="6">
        <v>0.7</v>
      </c>
      <c r="C16" s="13">
        <f>D16/A16</f>
        <v>138.90439393939391</v>
      </c>
      <c r="D16" s="12">
        <f>$I$7*B16</f>
        <v>45.838449999999995</v>
      </c>
      <c r="H16" s="8">
        <f>45%*B8</f>
        <v>966.15</v>
      </c>
      <c r="K16" s="9">
        <v>0.33</v>
      </c>
      <c r="L16" s="6">
        <v>0.55000000000000004</v>
      </c>
      <c r="M16" s="14">
        <f>N16/K16</f>
        <v>2774.9974999999999</v>
      </c>
      <c r="N16" s="11">
        <f>$I$6*L16</f>
        <v>915.74917500000004</v>
      </c>
    </row>
    <row r="17" spans="1:19" x14ac:dyDescent="0.3">
      <c r="A17" s="9">
        <v>0.5</v>
      </c>
      <c r="B17" s="6">
        <v>0.05</v>
      </c>
      <c r="C17" s="13">
        <f t="shared" ref="C17:C18" si="2">D17/A17</f>
        <v>6.5483499999999992</v>
      </c>
      <c r="D17" s="12">
        <f t="shared" ref="D17:D18" si="3">$I$7*B17</f>
        <v>3.2741749999999996</v>
      </c>
      <c r="K17" s="9">
        <v>0.5</v>
      </c>
      <c r="L17" s="6">
        <v>0.22</v>
      </c>
      <c r="M17" s="14">
        <f t="shared" ref="M17:M19" si="4">N17/K17</f>
        <v>732.59933999999998</v>
      </c>
      <c r="N17" s="11">
        <f t="shared" ref="N17:N19" si="5">$I$6*L17</f>
        <v>366.29966999999999</v>
      </c>
      <c r="P17" s="11">
        <f>T5-D19-I8</f>
        <v>522.79449999999997</v>
      </c>
      <c r="Q17" s="11">
        <f>I6+I9-T6</f>
        <v>522.79449999999997</v>
      </c>
    </row>
    <row r="18" spans="1:19" x14ac:dyDescent="0.3">
      <c r="A18" s="9">
        <v>0.66</v>
      </c>
      <c r="B18" s="6">
        <v>0.25</v>
      </c>
      <c r="C18" s="13">
        <f t="shared" si="2"/>
        <v>24.804356060606057</v>
      </c>
      <c r="D18" s="12">
        <f t="shared" si="3"/>
        <v>16.370874999999998</v>
      </c>
      <c r="K18" s="9">
        <v>0.66</v>
      </c>
      <c r="L18" s="6">
        <v>0.2</v>
      </c>
      <c r="M18" s="14">
        <f t="shared" si="4"/>
        <v>504.54500000000002</v>
      </c>
      <c r="N18" s="11">
        <f t="shared" si="5"/>
        <v>332.99970000000002</v>
      </c>
      <c r="P18">
        <f>P17/N20</f>
        <v>0.31399097356544159</v>
      </c>
      <c r="Q18" s="7">
        <f>I7/$T$5</f>
        <v>7.9220779220779206E-2</v>
      </c>
      <c r="R18" s="11">
        <f>$T$5*Q18</f>
        <v>65.483499999999992</v>
      </c>
    </row>
    <row r="19" spans="1:19" x14ac:dyDescent="0.3">
      <c r="A19" s="2" t="s">
        <v>19</v>
      </c>
      <c r="C19" s="13">
        <f>SUM(C16:C18)</f>
        <v>170.25709999999998</v>
      </c>
      <c r="D19" s="12">
        <f>SUM(D16:D18)</f>
        <v>65.483499999999992</v>
      </c>
      <c r="K19" s="9">
        <v>0.75</v>
      </c>
      <c r="L19" s="6">
        <v>0.03</v>
      </c>
      <c r="M19" s="14">
        <f t="shared" si="4"/>
        <v>66.599939999999989</v>
      </c>
      <c r="N19" s="11">
        <f t="shared" si="5"/>
        <v>49.949954999999996</v>
      </c>
      <c r="Q19" s="7">
        <f>I8/$T$5</f>
        <v>0.2883116883116883</v>
      </c>
      <c r="R19" s="11">
        <f t="shared" ref="R19:R21" si="6">$T$5*Q19</f>
        <v>238.31700000000001</v>
      </c>
    </row>
    <row r="20" spans="1:19" x14ac:dyDescent="0.3">
      <c r="K20" s="2" t="s">
        <v>19</v>
      </c>
      <c r="M20" s="14">
        <f>SUM(M16:M19)</f>
        <v>4078.7417800000003</v>
      </c>
      <c r="N20" s="11">
        <f>SUM(N16:N19)</f>
        <v>1664.9985000000001</v>
      </c>
      <c r="Q20" s="10">
        <v>0.48859999999999998</v>
      </c>
      <c r="R20" s="11">
        <f t="shared" si="6"/>
        <v>403.87431700000002</v>
      </c>
      <c r="S20">
        <f>R20/N20</f>
        <v>0.2425673758865248</v>
      </c>
    </row>
    <row r="21" spans="1:19" x14ac:dyDescent="0.3">
      <c r="Q21" s="10">
        <v>0.1414</v>
      </c>
      <c r="R21" s="11">
        <f t="shared" si="6"/>
        <v>116.880533</v>
      </c>
    </row>
    <row r="22" spans="1:19" x14ac:dyDescent="0.3">
      <c r="R22" s="11">
        <f>SUM(R18:R21)</f>
        <v>824.55535000000009</v>
      </c>
    </row>
    <row r="23" spans="1:19" x14ac:dyDescent="0.3">
      <c r="A23" s="2" t="s">
        <v>88</v>
      </c>
    </row>
    <row r="25" spans="1:19" x14ac:dyDescent="0.3">
      <c r="A25" s="2" t="s">
        <v>39</v>
      </c>
      <c r="B25" s="2" t="s">
        <v>38</v>
      </c>
    </row>
    <row r="26" spans="1:19" x14ac:dyDescent="0.3">
      <c r="A26" s="9">
        <v>0.33</v>
      </c>
      <c r="B26" s="7">
        <f>(D16+N16)/$I$5</f>
        <v>0.55567617866004959</v>
      </c>
    </row>
    <row r="27" spans="1:19" x14ac:dyDescent="0.3">
      <c r="A27" s="9">
        <v>0.5</v>
      </c>
      <c r="B27" s="7">
        <f t="shared" ref="B27:B28" si="7">(D17+N17)/$I$5</f>
        <v>0.21356699751861041</v>
      </c>
    </row>
    <row r="28" spans="1:19" x14ac:dyDescent="0.3">
      <c r="A28" s="9">
        <v>0.66</v>
      </c>
      <c r="B28" s="7">
        <f t="shared" si="7"/>
        <v>0.20189205955334988</v>
      </c>
    </row>
    <row r="29" spans="1:19" x14ac:dyDescent="0.3">
      <c r="A29" s="9">
        <v>0.75</v>
      </c>
      <c r="B29" s="7">
        <f>(N19)/$I$5</f>
        <v>2.8864764267990069E-2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A1B5F-7F1F-42CC-B9E3-50C1F5A33F9C}">
  <dimension ref="A1:V29"/>
  <sheetViews>
    <sheetView zoomScale="80" zoomScaleNormal="80" workbookViewId="0">
      <selection activeCell="V19" sqref="V19"/>
    </sheetView>
  </sheetViews>
  <sheetFormatPr defaultRowHeight="14.4" x14ac:dyDescent="0.3"/>
  <cols>
    <col min="1" max="2" width="15.77734375" customWidth="1"/>
    <col min="17" max="17" width="17" customWidth="1"/>
    <col min="18" max="18" width="12.44140625" bestFit="1" customWidth="1"/>
  </cols>
  <sheetData>
    <row r="1" spans="1:22" ht="21" x14ac:dyDescent="0.4">
      <c r="A1" s="1" t="s">
        <v>42</v>
      </c>
    </row>
    <row r="4" spans="1:22" x14ac:dyDescent="0.3">
      <c r="B4" s="2" t="s">
        <v>44</v>
      </c>
      <c r="N4" s="15" t="s">
        <v>43</v>
      </c>
    </row>
    <row r="5" spans="1:22" x14ac:dyDescent="0.3">
      <c r="A5" s="2" t="s">
        <v>43</v>
      </c>
      <c r="B5" s="4"/>
      <c r="E5" s="2" t="s">
        <v>49</v>
      </c>
      <c r="O5" s="2" t="s">
        <v>54</v>
      </c>
      <c r="P5" s="16" t="s">
        <v>15</v>
      </c>
      <c r="Q5" s="2" t="s">
        <v>55</v>
      </c>
      <c r="R5" s="2" t="s">
        <v>44</v>
      </c>
    </row>
    <row r="6" spans="1:22" x14ac:dyDescent="0.3">
      <c r="A6" s="2" t="s">
        <v>1</v>
      </c>
      <c r="B6" s="4">
        <v>117194281</v>
      </c>
      <c r="O6" s="9">
        <v>0.75</v>
      </c>
      <c r="P6" s="6">
        <v>0.4</v>
      </c>
      <c r="Q6" s="8">
        <f>R6/O6</f>
        <v>62351353.600000001</v>
      </c>
      <c r="R6" s="8">
        <f>$B$7*P6</f>
        <v>46763515.200000003</v>
      </c>
    </row>
    <row r="7" spans="1:22" x14ac:dyDescent="0.3">
      <c r="A7" s="2" t="s">
        <v>2</v>
      </c>
      <c r="B7" s="4">
        <v>116908788</v>
      </c>
      <c r="O7" s="9">
        <v>1</v>
      </c>
      <c r="P7" s="6">
        <v>0.5</v>
      </c>
      <c r="Q7" s="8">
        <f t="shared" ref="Q7:Q28" si="0">R7/O7</f>
        <v>58454394</v>
      </c>
      <c r="R7" s="8">
        <f t="shared" ref="R7:R8" si="1">$B$7*P7</f>
        <v>58454394</v>
      </c>
    </row>
    <row r="8" spans="1:22" x14ac:dyDescent="0.3">
      <c r="A8" s="2" t="s">
        <v>48</v>
      </c>
      <c r="B8" s="4"/>
      <c r="O8" s="9">
        <v>1.5</v>
      </c>
      <c r="P8" s="6">
        <v>0.1</v>
      </c>
      <c r="Q8" s="8">
        <f t="shared" si="0"/>
        <v>7793919.2000000002</v>
      </c>
      <c r="R8" s="8">
        <f t="shared" si="1"/>
        <v>11690878.800000001</v>
      </c>
    </row>
    <row r="9" spans="1:22" x14ac:dyDescent="0.3">
      <c r="A9" s="2" t="s">
        <v>1</v>
      </c>
      <c r="B9" s="4">
        <v>927030</v>
      </c>
      <c r="E9" s="2" t="s">
        <v>50</v>
      </c>
      <c r="O9" s="2" t="s">
        <v>19</v>
      </c>
      <c r="Q9" s="8">
        <f>SUM(Q6:Q8)</f>
        <v>128599666.8</v>
      </c>
      <c r="R9" s="8">
        <f>SUM(R6:R8)</f>
        <v>116908788</v>
      </c>
    </row>
    <row r="10" spans="1:22" x14ac:dyDescent="0.3">
      <c r="A10" s="2" t="s">
        <v>2</v>
      </c>
      <c r="B10" s="4">
        <v>961601</v>
      </c>
      <c r="N10" s="15" t="s">
        <v>48</v>
      </c>
      <c r="O10" s="2"/>
      <c r="Q10" s="8"/>
      <c r="R10" s="8"/>
    </row>
    <row r="11" spans="1:22" x14ac:dyDescent="0.3">
      <c r="A11" s="2" t="s">
        <v>45</v>
      </c>
      <c r="B11" s="4"/>
      <c r="O11" s="9">
        <v>0.7</v>
      </c>
      <c r="P11" s="6">
        <v>0.6</v>
      </c>
      <c r="Q11" s="8">
        <f t="shared" si="0"/>
        <v>824229.42857142864</v>
      </c>
      <c r="R11" s="8">
        <f>$B$10*P11</f>
        <v>576960.6</v>
      </c>
    </row>
    <row r="12" spans="1:22" x14ac:dyDescent="0.3">
      <c r="A12" s="2" t="s">
        <v>1</v>
      </c>
      <c r="B12" s="4">
        <v>41663323</v>
      </c>
      <c r="E12" s="2" t="s">
        <v>51</v>
      </c>
      <c r="O12" s="9">
        <v>0.75</v>
      </c>
      <c r="P12" s="6">
        <v>0.35</v>
      </c>
      <c r="Q12" s="8">
        <f t="shared" si="0"/>
        <v>448747.1333333333</v>
      </c>
      <c r="R12" s="8">
        <f t="shared" ref="R12:R13" si="2">$B$10*P12</f>
        <v>336560.35</v>
      </c>
      <c r="U12" s="2" t="s">
        <v>54</v>
      </c>
    </row>
    <row r="13" spans="1:22" x14ac:dyDescent="0.3">
      <c r="A13" s="2" t="s">
        <v>2</v>
      </c>
      <c r="B13" s="4">
        <v>26345482</v>
      </c>
      <c r="O13" s="9">
        <v>1</v>
      </c>
      <c r="P13" s="6">
        <v>0.05</v>
      </c>
      <c r="Q13" s="8">
        <f t="shared" si="0"/>
        <v>48080.05</v>
      </c>
      <c r="R13" s="8">
        <f t="shared" si="2"/>
        <v>48080.05</v>
      </c>
      <c r="U13" s="9">
        <v>0.375</v>
      </c>
      <c r="V13" s="7">
        <f>R16/(R9+R14+R19+R23+R29)</f>
        <v>4.0666059871310709E-2</v>
      </c>
    </row>
    <row r="14" spans="1:22" x14ac:dyDescent="0.3">
      <c r="A14" s="2" t="s">
        <v>46</v>
      </c>
      <c r="B14" s="4"/>
      <c r="O14" s="2" t="s">
        <v>19</v>
      </c>
      <c r="Q14" s="8">
        <f>SUM(Q11:Q13)</f>
        <v>1321056.611904762</v>
      </c>
      <c r="R14" s="8">
        <f>SUM(R11:R13)</f>
        <v>961601</v>
      </c>
      <c r="U14" s="9">
        <v>0.7</v>
      </c>
      <c r="V14" s="7">
        <f>(R21+R11)/(R9+R14+R19+R23+R29)</f>
        <v>2.1201010380517641E-2</v>
      </c>
    </row>
    <row r="15" spans="1:22" x14ac:dyDescent="0.3">
      <c r="A15" s="2" t="s">
        <v>1</v>
      </c>
      <c r="B15" s="21">
        <v>3543803</v>
      </c>
      <c r="E15" s="2" t="s">
        <v>52</v>
      </c>
      <c r="N15" s="15" t="s">
        <v>45</v>
      </c>
      <c r="O15" s="2"/>
      <c r="Q15" s="8"/>
      <c r="R15" s="8"/>
      <c r="U15" s="9">
        <v>0.75</v>
      </c>
      <c r="V15" s="7">
        <f>(R6+R12+R17+R22+R25)/(R9+R14+R19+R23+R29)</f>
        <v>0.40404579065528118</v>
      </c>
    </row>
    <row r="16" spans="1:22" x14ac:dyDescent="0.3">
      <c r="A16" s="2" t="s">
        <v>2</v>
      </c>
      <c r="B16" s="21">
        <v>3571006</v>
      </c>
      <c r="O16" s="9">
        <v>0.375</v>
      </c>
      <c r="P16" s="6">
        <v>0.25</v>
      </c>
      <c r="Q16" s="8">
        <f t="shared" si="0"/>
        <v>17563654.666666668</v>
      </c>
      <c r="R16" s="8">
        <f>$B$13*P16</f>
        <v>6586370.5</v>
      </c>
      <c r="U16" s="9">
        <v>1</v>
      </c>
      <c r="V16" s="7">
        <f>(R7+R13+R18+R26)/(R9+R14+R19+R23+R29)</f>
        <v>0.44002363246810694</v>
      </c>
    </row>
    <row r="17" spans="1:22" x14ac:dyDescent="0.3">
      <c r="A17" s="2" t="s">
        <v>47</v>
      </c>
      <c r="O17" s="9">
        <v>0.75</v>
      </c>
      <c r="P17" s="6">
        <v>0.4</v>
      </c>
      <c r="Q17" s="8">
        <f t="shared" si="0"/>
        <v>14050923.733333334</v>
      </c>
      <c r="R17" s="8">
        <f t="shared" ref="R17:R18" si="3">$B$13*P17</f>
        <v>10538192.800000001</v>
      </c>
      <c r="U17" s="9">
        <v>1.5</v>
      </c>
      <c r="V17" s="7">
        <f>(R8+R27)/(R9+R14+R19+R23+R29)</f>
        <v>8.5311182234226332E-2</v>
      </c>
    </row>
    <row r="18" spans="1:22" x14ac:dyDescent="0.3">
      <c r="A18" s="2" t="s">
        <v>1</v>
      </c>
      <c r="B18" s="21">
        <v>13925761</v>
      </c>
      <c r="E18" s="2" t="s">
        <v>53</v>
      </c>
      <c r="O18" s="9">
        <v>1</v>
      </c>
      <c r="P18" s="6">
        <v>0.35</v>
      </c>
      <c r="Q18" s="8">
        <f t="shared" si="0"/>
        <v>9220918.6999999993</v>
      </c>
      <c r="R18" s="8">
        <f t="shared" si="3"/>
        <v>9220918.6999999993</v>
      </c>
      <c r="U18" s="9">
        <v>3</v>
      </c>
      <c r="V18" s="7">
        <f>R28/(R9+R14+R19+R23+R29)</f>
        <v>8.7523243905572694E-3</v>
      </c>
    </row>
    <row r="19" spans="1:22" x14ac:dyDescent="0.3">
      <c r="A19" s="2" t="s">
        <v>2</v>
      </c>
      <c r="B19" s="21">
        <v>14175470</v>
      </c>
      <c r="O19" s="2" t="s">
        <v>19</v>
      </c>
      <c r="Q19" s="8">
        <f>SUM(Q16:Q18)</f>
        <v>40835497.100000001</v>
      </c>
      <c r="R19" s="8">
        <f>SUM(R16:R18)</f>
        <v>26345482</v>
      </c>
    </row>
    <row r="20" spans="1:22" x14ac:dyDescent="0.3">
      <c r="N20" s="15" t="s">
        <v>46</v>
      </c>
      <c r="O20" s="2"/>
      <c r="Q20" s="8"/>
      <c r="R20" s="8"/>
    </row>
    <row r="21" spans="1:22" x14ac:dyDescent="0.3">
      <c r="O21" s="17">
        <v>0.7</v>
      </c>
      <c r="P21" s="6">
        <v>0.8</v>
      </c>
      <c r="Q21" s="8">
        <f t="shared" si="0"/>
        <v>4081149.714285715</v>
      </c>
      <c r="R21" s="8">
        <f>$B$16*P21</f>
        <v>2856804.8000000003</v>
      </c>
    </row>
    <row r="22" spans="1:22" x14ac:dyDescent="0.3">
      <c r="O22" s="9">
        <v>0.75</v>
      </c>
      <c r="P22" s="6">
        <v>0.2</v>
      </c>
      <c r="Q22" s="8">
        <f t="shared" si="0"/>
        <v>952268.26666666672</v>
      </c>
      <c r="R22" s="8">
        <f>$B$16*P22</f>
        <v>714201.20000000007</v>
      </c>
    </row>
    <row r="23" spans="1:22" x14ac:dyDescent="0.3">
      <c r="O23" s="2" t="s">
        <v>19</v>
      </c>
      <c r="Q23" s="8">
        <f>SUM(Q21:Q22)</f>
        <v>5033417.9809523821</v>
      </c>
      <c r="R23" s="8">
        <f>SUM(R21:R22)</f>
        <v>3571006.0000000005</v>
      </c>
    </row>
    <row r="24" spans="1:22" x14ac:dyDescent="0.3">
      <c r="N24" s="15" t="s">
        <v>47</v>
      </c>
      <c r="O24" s="2"/>
      <c r="Q24" s="8"/>
      <c r="R24" s="8"/>
    </row>
    <row r="25" spans="1:22" x14ac:dyDescent="0.3">
      <c r="O25" s="9">
        <v>0.75</v>
      </c>
      <c r="P25" s="6">
        <v>0.5</v>
      </c>
      <c r="Q25" s="8">
        <f t="shared" si="0"/>
        <v>9450313.333333334</v>
      </c>
      <c r="R25" s="8">
        <f>$B$19*P25</f>
        <v>7087735</v>
      </c>
    </row>
    <row r="26" spans="1:22" x14ac:dyDescent="0.3">
      <c r="A26" s="2" t="s">
        <v>56</v>
      </c>
      <c r="B26" s="8">
        <f>Q29+Q23+Q19+Q14+Q9</f>
        <v>190673881.99285716</v>
      </c>
      <c r="O26" s="9">
        <v>1</v>
      </c>
      <c r="P26" s="6">
        <v>0.25</v>
      </c>
      <c r="Q26" s="8">
        <f t="shared" si="0"/>
        <v>3543867.5</v>
      </c>
      <c r="R26" s="8">
        <f t="shared" ref="R26:R28" si="4">$B$19*P26</f>
        <v>3543867.5</v>
      </c>
    </row>
    <row r="27" spans="1:22" x14ac:dyDescent="0.3">
      <c r="O27" s="9">
        <v>1.5</v>
      </c>
      <c r="P27" s="6">
        <v>0.15</v>
      </c>
      <c r="Q27" s="8">
        <f t="shared" si="0"/>
        <v>1417547</v>
      </c>
      <c r="R27" s="8">
        <f t="shared" si="4"/>
        <v>2126320.5</v>
      </c>
    </row>
    <row r="28" spans="1:22" x14ac:dyDescent="0.3">
      <c r="O28" s="9">
        <v>3</v>
      </c>
      <c r="P28" s="6">
        <v>0.1</v>
      </c>
      <c r="Q28" s="8">
        <f t="shared" si="0"/>
        <v>472515.66666666669</v>
      </c>
      <c r="R28" s="8">
        <f t="shared" si="4"/>
        <v>1417547</v>
      </c>
    </row>
    <row r="29" spans="1:22" x14ac:dyDescent="0.3">
      <c r="O29" s="2" t="s">
        <v>19</v>
      </c>
      <c r="Q29" s="8">
        <f>SUM(Q25:Q28)</f>
        <v>14884243.5</v>
      </c>
      <c r="R29" s="8">
        <f>SUM(R25:R28)</f>
        <v>14175470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Conteggio bottiglie</vt:lpstr>
      <vt:lpstr>Vino</vt:lpstr>
      <vt:lpstr>Birra</vt:lpstr>
      <vt:lpstr>Super Alcolici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 basso</dc:creator>
  <cp:lastModifiedBy>luigi basso</cp:lastModifiedBy>
  <dcterms:created xsi:type="dcterms:W3CDTF">2026-02-02T09:17:30Z</dcterms:created>
  <dcterms:modified xsi:type="dcterms:W3CDTF">2026-06-13T15:37:46Z</dcterms:modified>
</cp:coreProperties>
</file>